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60" windowWidth="15195" windowHeight="8460"/>
  </bookViews>
  <sheets>
    <sheet name="Resumo" sheetId="14" r:id="rId1"/>
  </sheets>
  <definedNames>
    <definedName name="_xlnm.Print_Area" localSheetId="0">Resumo!$A$1:$G$23</definedName>
    <definedName name="Caminhão">#REF!</definedName>
    <definedName name="d">#REF!</definedName>
    <definedName name="Estradas">#REF!</definedName>
    <definedName name="Excel_BuiltIn__FilterDatabase_2">#REF!</definedName>
    <definedName name="Excel_BuiltIn__FilterDatabase_2_1">#REF!</definedName>
    <definedName name="Excel_BuiltIn__FilterDatabase_2_1_1">#REF!</definedName>
    <definedName name="Excel_BuiltIn__FilterDatabase_3">#REF!</definedName>
    <definedName name="Excel_BuiltIn_Print_Area_2">#REF!</definedName>
    <definedName name="Excel_BuiltIn_Print_Titles_2">#REF!</definedName>
    <definedName name="Excel_BuiltIn_Print_Titles_2_1">#REF!</definedName>
    <definedName name="gr">#REF!</definedName>
    <definedName name="Retro">#REF!</definedName>
  </definedNames>
  <calcPr calcId="145621" iterateDelta="1E-4"/>
</workbook>
</file>

<file path=xl/calcChain.xml><?xml version="1.0" encoding="utf-8"?>
<calcChain xmlns="http://schemas.openxmlformats.org/spreadsheetml/2006/main">
  <c r="G10" i="14" l="1"/>
  <c r="G9" i="14"/>
  <c r="G11" i="14"/>
  <c r="G15" i="14"/>
  <c r="G14" i="14"/>
  <c r="G17" i="14" l="1"/>
</calcChain>
</file>

<file path=xl/sharedStrings.xml><?xml version="1.0" encoding="utf-8"?>
<sst xmlns="http://schemas.openxmlformats.org/spreadsheetml/2006/main" count="42" uniqueCount="33">
  <si>
    <t>Código CATMAT</t>
  </si>
  <si>
    <t>Und</t>
  </si>
  <si>
    <t>Quantidade</t>
  </si>
  <si>
    <t>Preço Unitário</t>
  </si>
  <si>
    <t>Preço Total</t>
  </si>
  <si>
    <t xml:space="preserve">un </t>
  </si>
  <si>
    <t>Total</t>
  </si>
  <si>
    <t xml:space="preserve">                                                  Ministério  da  Integração  Nacional – MI</t>
  </si>
  <si>
    <t xml:space="preserve">                                      2ª SUPERINTENDÊNCIA REGIONAL</t>
  </si>
  <si>
    <t xml:space="preserve">                                                  Companhia  de  Desenvolvimento  dos  Vales  do  São  Francisco e do Parnaíba</t>
  </si>
  <si>
    <t>ANEXO I - PLANILHA ORÇAMENTÁRIA</t>
  </si>
  <si>
    <t>3ª Superintendência Regional</t>
  </si>
  <si>
    <t>BR0326161</t>
  </si>
  <si>
    <t>BR0326159</t>
  </si>
  <si>
    <t>BR0326637</t>
  </si>
  <si>
    <t>BR0347921</t>
  </si>
  <si>
    <t>Grupo 1</t>
  </si>
  <si>
    <t>Item - 1</t>
  </si>
  <si>
    <t>Item - 2</t>
  </si>
  <si>
    <t>Item - 3</t>
  </si>
  <si>
    <t>Grupo 2</t>
  </si>
  <si>
    <t>Item - 4</t>
  </si>
  <si>
    <t>Item - 5</t>
  </si>
  <si>
    <t>Descrição Tubos PVC Soldável</t>
  </si>
  <si>
    <t>Descrição Tubos PVC Linha Irriga</t>
  </si>
  <si>
    <t>Tubos PVC soldáveis, linha azul, PN 60 - 25mm</t>
  </si>
  <si>
    <t xml:space="preserve">Tubos PVC Irriga, na cor azul com juntas soldáveis PN 80 - DN 100mm. </t>
  </si>
  <si>
    <t>Tubos PVC Irriga, na cor azul com juntas soldáveis PN 80 - DN 75mm.</t>
  </si>
  <si>
    <t>Tubos PVC Irriga, na cor azul com juntas soldáveis PN 80 -DN 50mm.</t>
  </si>
  <si>
    <t>Tubos PVC soldáveis, linha azul, PN 60 - 32mm</t>
  </si>
  <si>
    <t>Cláudio Baltazar Silva Dias</t>
  </si>
  <si>
    <t>BR0326164</t>
  </si>
  <si>
    <t>Petrolina-PE, 22 de setembro de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</si>
</sst>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/>
    <xf numFmtId="4" fontId="2" fillId="0" borderId="5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43" fontId="0" fillId="0" borderId="0" xfId="1" applyFont="1"/>
    <xf numFmtId="43" fontId="0" fillId="0" borderId="0" xfId="0" applyNumberFormat="1"/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" fontId="1" fillId="0" borderId="1" xfId="1" applyNumberFormat="1" applyFont="1" applyFill="1" applyBorder="1" applyAlignment="1" applyProtection="1">
      <alignment vertical="center"/>
    </xf>
    <xf numFmtId="4" fontId="0" fillId="0" borderId="1" xfId="0" applyNumberForma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0" fillId="0" borderId="1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" fontId="0" fillId="0" borderId="1" xfId="1" applyNumberFormat="1" applyFont="1" applyFill="1" applyBorder="1" applyAlignment="1" applyProtection="1">
      <alignment vertical="center"/>
    </xf>
    <xf numFmtId="0" fontId="0" fillId="0" borderId="14" xfId="0" applyBorder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3">
    <cellStyle name="Normal" xfId="0" builtinId="0"/>
    <cellStyle name="Separador de milhares 2" xfId="2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0</xdr:row>
          <xdr:rowOff>38100</xdr:rowOff>
        </xdr:from>
        <xdr:to>
          <xdr:col>1</xdr:col>
          <xdr:colOff>809625</xdr:colOff>
          <xdr:row>1</xdr:row>
          <xdr:rowOff>152400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3"/>
  <sheetViews>
    <sheetView tabSelected="1" view="pageBreakPreview" topLeftCell="A4" zoomScale="130" zoomScaleNormal="100" zoomScaleSheetLayoutView="130" workbookViewId="0">
      <selection activeCell="E20" sqref="E20"/>
    </sheetView>
  </sheetViews>
  <sheetFormatPr defaultRowHeight="12.75" x14ac:dyDescent="0.2"/>
  <cols>
    <col min="2" max="2" width="15.85546875" bestFit="1" customWidth="1"/>
    <col min="3" max="3" width="31.85546875" customWidth="1"/>
    <col min="4" max="4" width="4.5703125" bestFit="1" customWidth="1"/>
    <col min="5" max="5" width="12.28515625" customWidth="1"/>
    <col min="6" max="6" width="14.140625" bestFit="1" customWidth="1"/>
    <col min="7" max="7" width="14.85546875" customWidth="1"/>
    <col min="9" max="9" width="13" bestFit="1" customWidth="1"/>
    <col min="10" max="10" width="11.28515625" bestFit="1" customWidth="1"/>
  </cols>
  <sheetData>
    <row r="1" spans="1:10" x14ac:dyDescent="0.2">
      <c r="A1" s="1" t="s">
        <v>7</v>
      </c>
      <c r="B1" s="1"/>
      <c r="D1" s="2"/>
      <c r="E1" s="2"/>
      <c r="F1" s="2"/>
      <c r="G1" s="2"/>
    </row>
    <row r="2" spans="1:10" x14ac:dyDescent="0.2">
      <c r="A2" s="1" t="s">
        <v>9</v>
      </c>
      <c r="B2" s="1"/>
      <c r="D2" s="2"/>
      <c r="E2" s="2"/>
      <c r="F2" s="2"/>
      <c r="G2" s="2"/>
    </row>
    <row r="3" spans="1:10" x14ac:dyDescent="0.2">
      <c r="A3" s="3" t="s">
        <v>8</v>
      </c>
      <c r="B3" s="31" t="s">
        <v>11</v>
      </c>
      <c r="C3" s="32"/>
    </row>
    <row r="5" spans="1:10" x14ac:dyDescent="0.2">
      <c r="A5" s="33" t="s">
        <v>10</v>
      </c>
      <c r="B5" s="33"/>
      <c r="C5" s="33"/>
      <c r="D5" s="33"/>
      <c r="E5" s="33"/>
      <c r="F5" s="33"/>
      <c r="G5" s="33"/>
    </row>
    <row r="6" spans="1:10" ht="13.5" thickBot="1" x14ac:dyDescent="0.25"/>
    <row r="7" spans="1:10" x14ac:dyDescent="0.2">
      <c r="A7" s="15" t="s">
        <v>16</v>
      </c>
      <c r="B7" s="16" t="s">
        <v>0</v>
      </c>
      <c r="C7" s="17" t="s">
        <v>24</v>
      </c>
      <c r="D7" s="17" t="s">
        <v>1</v>
      </c>
      <c r="E7" s="18" t="s">
        <v>2</v>
      </c>
      <c r="F7" s="16" t="s">
        <v>3</v>
      </c>
      <c r="G7" s="19" t="s">
        <v>4</v>
      </c>
    </row>
    <row r="8" spans="1:10" x14ac:dyDescent="0.2">
      <c r="A8" s="23"/>
      <c r="B8" s="20"/>
      <c r="C8" s="21"/>
      <c r="D8" s="21"/>
      <c r="E8" s="22"/>
      <c r="F8" s="20"/>
      <c r="G8" s="24"/>
    </row>
    <row r="9" spans="1:10" ht="38.25" x14ac:dyDescent="0.2">
      <c r="A9" s="28" t="s">
        <v>17</v>
      </c>
      <c r="B9" s="9" t="s">
        <v>31</v>
      </c>
      <c r="C9" s="10" t="s">
        <v>26</v>
      </c>
      <c r="D9" s="28" t="s">
        <v>5</v>
      </c>
      <c r="E9" s="11">
        <v>1750</v>
      </c>
      <c r="F9" s="12">
        <v>83.85</v>
      </c>
      <c r="G9" s="13">
        <f t="shared" ref="G9:G15" si="0">ROUND((F9*E9),2)</f>
        <v>146737.5</v>
      </c>
    </row>
    <row r="10" spans="1:10" ht="25.5" x14ac:dyDescent="0.2">
      <c r="A10" s="28" t="s">
        <v>18</v>
      </c>
      <c r="B10" s="9" t="s">
        <v>13</v>
      </c>
      <c r="C10" s="10" t="s">
        <v>27</v>
      </c>
      <c r="D10" s="28" t="s">
        <v>5</v>
      </c>
      <c r="E10" s="29">
        <v>1500</v>
      </c>
      <c r="F10" s="12">
        <v>39</v>
      </c>
      <c r="G10" s="13">
        <f t="shared" si="0"/>
        <v>58500</v>
      </c>
    </row>
    <row r="11" spans="1:10" ht="25.5" x14ac:dyDescent="0.2">
      <c r="A11" s="8" t="s">
        <v>19</v>
      </c>
      <c r="B11" s="9" t="s">
        <v>12</v>
      </c>
      <c r="C11" s="10" t="s">
        <v>28</v>
      </c>
      <c r="D11" s="28" t="s">
        <v>5</v>
      </c>
      <c r="E11" s="11">
        <v>1500</v>
      </c>
      <c r="F11" s="12">
        <v>19.82</v>
      </c>
      <c r="G11" s="13">
        <f t="shared" si="0"/>
        <v>29730</v>
      </c>
      <c r="J11" s="5"/>
    </row>
    <row r="12" spans="1:10" ht="13.5" thickBot="1" x14ac:dyDescent="0.25">
      <c r="A12" s="8"/>
      <c r="B12" s="9"/>
      <c r="C12" s="10"/>
      <c r="D12" s="28"/>
      <c r="E12" s="11"/>
      <c r="F12" s="12"/>
      <c r="G12" s="13"/>
      <c r="J12" s="5"/>
    </row>
    <row r="13" spans="1:10" x14ac:dyDescent="0.2">
      <c r="A13" s="15" t="s">
        <v>20</v>
      </c>
      <c r="B13" s="16" t="s">
        <v>0</v>
      </c>
      <c r="C13" s="17" t="s">
        <v>23</v>
      </c>
      <c r="D13" s="17" t="s">
        <v>1</v>
      </c>
      <c r="E13" s="18" t="s">
        <v>2</v>
      </c>
      <c r="F13" s="16" t="s">
        <v>3</v>
      </c>
      <c r="G13" s="19" t="s">
        <v>4</v>
      </c>
    </row>
    <row r="14" spans="1:10" ht="25.5" x14ac:dyDescent="0.2">
      <c r="A14" s="8" t="s">
        <v>21</v>
      </c>
      <c r="B14" s="9" t="s">
        <v>14</v>
      </c>
      <c r="C14" s="10" t="s">
        <v>29</v>
      </c>
      <c r="D14" s="14" t="s">
        <v>5</v>
      </c>
      <c r="E14" s="11">
        <v>500</v>
      </c>
      <c r="F14" s="12">
        <v>9.82</v>
      </c>
      <c r="G14" s="13">
        <f t="shared" si="0"/>
        <v>4910</v>
      </c>
      <c r="J14" s="5"/>
    </row>
    <row r="15" spans="1:10" ht="25.5" x14ac:dyDescent="0.2">
      <c r="A15" s="8" t="s">
        <v>22</v>
      </c>
      <c r="B15" s="9" t="s">
        <v>15</v>
      </c>
      <c r="C15" s="10" t="s">
        <v>25</v>
      </c>
      <c r="D15" s="14" t="s">
        <v>5</v>
      </c>
      <c r="E15" s="11">
        <v>500</v>
      </c>
      <c r="F15" s="12">
        <v>6.93</v>
      </c>
      <c r="G15" s="13">
        <f t="shared" si="0"/>
        <v>3465</v>
      </c>
      <c r="J15" s="5"/>
    </row>
    <row r="16" spans="1:10" ht="13.5" thickBot="1" x14ac:dyDescent="0.25">
      <c r="A16" s="25"/>
      <c r="B16" s="26"/>
      <c r="C16" s="26"/>
      <c r="D16" s="26"/>
      <c r="E16" s="26"/>
      <c r="F16" s="26"/>
      <c r="G16" s="27"/>
    </row>
    <row r="17" spans="1:10" ht="13.5" thickBot="1" x14ac:dyDescent="0.25">
      <c r="A17" s="34" t="s">
        <v>6</v>
      </c>
      <c r="B17" s="35"/>
      <c r="C17" s="35"/>
      <c r="D17" s="35"/>
      <c r="E17" s="35"/>
      <c r="F17" s="36"/>
      <c r="G17" s="4">
        <f>SUM(G9:G15)</f>
        <v>243342.5</v>
      </c>
      <c r="I17" s="6"/>
      <c r="J17" s="7"/>
    </row>
    <row r="19" spans="1:10" x14ac:dyDescent="0.2">
      <c r="E19" t="s">
        <v>32</v>
      </c>
    </row>
    <row r="22" spans="1:10" x14ac:dyDescent="0.2">
      <c r="E22" s="30"/>
      <c r="F22" s="30"/>
    </row>
    <row r="23" spans="1:10" x14ac:dyDescent="0.2">
      <c r="E23" t="s">
        <v>30</v>
      </c>
    </row>
  </sheetData>
  <mergeCells count="3">
    <mergeCell ref="B3:C3"/>
    <mergeCell ref="A5:G5"/>
    <mergeCell ref="A17:F17"/>
  </mergeCells>
  <printOptions horizontalCentered="1"/>
  <pageMargins left="0.51181102362204722" right="0.51181102362204722" top="0.78740157480314965" bottom="0.78740157480314965" header="0.31496062992125984" footer="0.31496062992125984"/>
  <pageSetup scale="80" orientation="portrait" r:id="rId1"/>
  <drawing r:id="rId2"/>
  <legacyDrawing r:id="rId3"/>
  <oleObjects>
    <mc:AlternateContent xmlns:mc="http://schemas.openxmlformats.org/markup-compatibility/2006">
      <mc:Choice Requires="x14">
        <oleObject progId="Figura do Microsoft Photo Editor 3.0" shapeId="18433" r:id="rId4">
          <objectPr defaultSize="0" autoPict="0" r:id="rId5">
            <anchor moveWithCells="1" sizeWithCells="1">
              <from>
                <xdr:col>0</xdr:col>
                <xdr:colOff>38100</xdr:colOff>
                <xdr:row>0</xdr:row>
                <xdr:rowOff>38100</xdr:rowOff>
              </from>
              <to>
                <xdr:col>1</xdr:col>
                <xdr:colOff>809625</xdr:colOff>
                <xdr:row>1</xdr:row>
                <xdr:rowOff>152400</xdr:rowOff>
              </to>
            </anchor>
          </objectPr>
        </oleObject>
      </mc:Choice>
      <mc:Fallback>
        <oleObject progId="Figura do Microsoft Photo Editor 3.0" shapeId="1843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>CODEVASF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 2ªSR</dc:creator>
  <cp:lastModifiedBy>Claudio Baltazar Silva Dias</cp:lastModifiedBy>
  <cp:lastPrinted>2016-09-22T13:16:17Z</cp:lastPrinted>
  <dcterms:created xsi:type="dcterms:W3CDTF">2008-09-30T13:15:08Z</dcterms:created>
  <dcterms:modified xsi:type="dcterms:W3CDTF">2016-09-22T13:17:04Z</dcterms:modified>
</cp:coreProperties>
</file>